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R Annex-II" sheetId="1" r:id="rId1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  <definedName name="_xlnm.Print_Area" localSheetId="0">'HR Annex-II'!$A$1:$I$68</definedName>
  </definedNames>
  <calcPr calcId="124519"/>
</workbook>
</file>

<file path=xl/calcChain.xml><?xml version="1.0" encoding="utf-8"?>
<calcChain xmlns="http://schemas.openxmlformats.org/spreadsheetml/2006/main">
  <c r="D68" i="1"/>
  <c r="H60"/>
  <c r="H65" s="1"/>
  <c r="H61"/>
  <c r="H62"/>
  <c r="H63"/>
  <c r="H64"/>
  <c r="H59"/>
  <c r="C65"/>
  <c r="C60"/>
  <c r="C61"/>
  <c r="C62"/>
  <c r="C63"/>
  <c r="C64"/>
  <c r="C59"/>
  <c r="H55"/>
  <c r="H45"/>
  <c r="H54"/>
  <c r="H53"/>
  <c r="H52"/>
  <c r="H51"/>
  <c r="H50"/>
  <c r="H49"/>
  <c r="H44"/>
  <c r="H43"/>
  <c r="H42"/>
  <c r="H41"/>
  <c r="H40"/>
  <c r="H39"/>
  <c r="H19"/>
  <c r="H27"/>
  <c r="H26"/>
  <c r="H25"/>
  <c r="H24"/>
  <c r="H23"/>
  <c r="H22"/>
  <c r="H21"/>
  <c r="H30"/>
  <c r="H31"/>
  <c r="H36" s="1"/>
  <c r="H18"/>
  <c r="H17"/>
  <c r="H16"/>
  <c r="H15"/>
  <c r="H14"/>
  <c r="H13"/>
  <c r="H32"/>
  <c r="H33"/>
  <c r="H34"/>
  <c r="H35"/>
  <c r="H6"/>
  <c r="H7"/>
  <c r="H8"/>
  <c r="H9"/>
  <c r="H10"/>
  <c r="H5"/>
  <c r="H11" l="1"/>
</calcChain>
</file>

<file path=xl/sharedStrings.xml><?xml version="1.0" encoding="utf-8"?>
<sst xmlns="http://schemas.openxmlformats.org/spreadsheetml/2006/main" count="93" uniqueCount="35">
  <si>
    <t>Status of Technical HR</t>
  </si>
  <si>
    <t>Sr. No</t>
  </si>
  <si>
    <t>Category</t>
  </si>
  <si>
    <t>Existing staff in 2013-14 (Approved by GoI)</t>
  </si>
  <si>
    <t>Proposed staff in 2014-15</t>
  </si>
  <si>
    <t>Remarks</t>
  </si>
  <si>
    <t>No. of positions approved in 2013-14</t>
  </si>
  <si>
    <t>No. of existing/in position staff as on 28th Feb, 2014</t>
  </si>
  <si>
    <t>Salary approved per month</t>
  </si>
  <si>
    <t>No. of staff proposed</t>
  </si>
  <si>
    <t xml:space="preserve">Proposed salary per month </t>
  </si>
  <si>
    <t>Total amount proposed (Rs. In lakhs)</t>
  </si>
  <si>
    <t>Sub Total</t>
  </si>
  <si>
    <t>Staff Nurse</t>
  </si>
  <si>
    <t>Pharmacist</t>
  </si>
  <si>
    <t>Incentive for posting at HPD area</t>
  </si>
  <si>
    <t>30250/34788</t>
  </si>
  <si>
    <t>Incentive for posting at Difficult area</t>
  </si>
  <si>
    <t>MO</t>
  </si>
  <si>
    <t>14000/18000</t>
  </si>
  <si>
    <t>Lab. Tech</t>
  </si>
  <si>
    <t>13500/15525</t>
  </si>
  <si>
    <t>X-Ray Tech</t>
  </si>
  <si>
    <t>Driver</t>
  </si>
  <si>
    <t>Newly proposed</t>
  </si>
  <si>
    <t>Newly proposed to be recruited during last quarter 2014-15</t>
  </si>
  <si>
    <t>Sl.</t>
  </si>
  <si>
    <t>Designation</t>
  </si>
  <si>
    <t>Total amount proposed for 1 year</t>
  </si>
  <si>
    <t>TOTAL</t>
  </si>
  <si>
    <t>Total budget for existing and newly proposed staffs under MMU</t>
  </si>
  <si>
    <t>Total incentives for existing and newly proposed staffs under MMU</t>
  </si>
  <si>
    <t>Grand Total</t>
  </si>
  <si>
    <t>HR- MMU</t>
  </si>
  <si>
    <t>15% against normal area</t>
  </si>
</sst>
</file>

<file path=xl/styles.xml><?xml version="1.0" encoding="utf-8"?>
<styleSheet xmlns="http://schemas.openxmlformats.org/spreadsheetml/2006/main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&quot;Rs.&quot;#,##0_);\(&quot;Rs.&quot;#,##0\)"/>
    <numFmt numFmtId="167" formatCode="_ &quot;Rs.&quot;\ * #,##0.00_ ;_ &quot;Rs.&quot;\ * \-#,##0.00_ ;_ &quot;Rs.&quot;\ * &quot;-&quot;??_ ;_ @_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3">
    <xf numFmtId="0" fontId="0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0" fontId="1" fillId="0" borderId="0"/>
    <xf numFmtId="0" fontId="19" fillId="0" borderId="0"/>
    <xf numFmtId="0" fontId="22" fillId="0" borderId="0"/>
    <xf numFmtId="0" fontId="19" fillId="0" borderId="0"/>
    <xf numFmtId="0" fontId="19" fillId="0" borderId="0">
      <alignment vertical="top"/>
    </xf>
    <xf numFmtId="0" fontId="1" fillId="0" borderId="0"/>
    <xf numFmtId="0" fontId="1" fillId="0" borderId="0"/>
    <xf numFmtId="0" fontId="19" fillId="0" borderId="0">
      <alignment vertical="top"/>
    </xf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>
      <alignment vertical="top"/>
    </xf>
    <xf numFmtId="0" fontId="19" fillId="0" borderId="0"/>
    <xf numFmtId="0" fontId="19" fillId="0" borderId="0">
      <alignment vertical="top"/>
    </xf>
    <xf numFmtId="0" fontId="1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0" fillId="6" borderId="5" applyNumberFormat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3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43">
    <xf numFmtId="0" fontId="0" fillId="0" borderId="0" xfId="0"/>
    <xf numFmtId="0" fontId="18" fillId="32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10" xfId="0" applyBorder="1" applyAlignment="1">
      <alignment vertical="center" wrapText="1"/>
    </xf>
    <xf numFmtId="4" fontId="18" fillId="32" borderId="10" xfId="1" applyNumberFormat="1" applyFont="1" applyFill="1" applyBorder="1" applyAlignment="1">
      <alignment horizontal="center" vertical="center" wrapText="1"/>
    </xf>
    <xf numFmtId="4" fontId="1" fillId="0" borderId="10" xfId="1" applyNumberFormat="1" applyFont="1" applyBorder="1"/>
    <xf numFmtId="4" fontId="1" fillId="0" borderId="0" xfId="1" applyNumberFormat="1" applyFont="1"/>
    <xf numFmtId="0" fontId="0" fillId="0" borderId="0" xfId="0" applyBorder="1"/>
    <xf numFmtId="4" fontId="1" fillId="0" borderId="0" xfId="1" applyNumberFormat="1" applyFont="1" applyBorder="1"/>
    <xf numFmtId="4" fontId="16" fillId="0" borderId="0" xfId="1" applyNumberFormat="1" applyFont="1" applyBorder="1"/>
    <xf numFmtId="4" fontId="16" fillId="0" borderId="0" xfId="1" applyNumberFormat="1" applyFont="1"/>
    <xf numFmtId="0" fontId="16" fillId="0" borderId="0" xfId="0" applyFont="1" applyAlignment="1"/>
    <xf numFmtId="0" fontId="16" fillId="0" borderId="0" xfId="0" applyFont="1"/>
    <xf numFmtId="4" fontId="16" fillId="0" borderId="0" xfId="0" applyNumberFormat="1" applyFont="1" applyAlignment="1">
      <alignment wrapText="1"/>
    </xf>
    <xf numFmtId="0" fontId="0" fillId="0" borderId="10" xfId="0" applyBorder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4" fontId="0" fillId="0" borderId="10" xfId="0" applyNumberFormat="1" applyBorder="1"/>
    <xf numFmtId="4" fontId="16" fillId="0" borderId="10" xfId="0" applyNumberFormat="1" applyFont="1" applyBorder="1"/>
    <xf numFmtId="4" fontId="16" fillId="0" borderId="0" xfId="0" applyNumberFormat="1" applyFont="1"/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16" fillId="0" borderId="9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9" xfId="0" applyFont="1" applyBorder="1" applyAlignment="1">
      <alignment horizontal="center"/>
    </xf>
    <xf numFmtId="0" fontId="18" fillId="32" borderId="10" xfId="0" applyFont="1" applyFill="1" applyBorder="1" applyAlignment="1">
      <alignment horizontal="center"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18" fillId="32" borderId="15" xfId="0" applyFont="1" applyFill="1" applyBorder="1" applyAlignment="1">
      <alignment horizontal="center" vertical="center" wrapText="1"/>
    </xf>
    <xf numFmtId="0" fontId="18" fillId="32" borderId="12" xfId="0" applyFont="1" applyFill="1" applyBorder="1" applyAlignment="1">
      <alignment horizontal="center" vertical="center" wrapText="1"/>
    </xf>
    <xf numFmtId="0" fontId="18" fillId="32" borderId="13" xfId="0" applyFont="1" applyFill="1" applyBorder="1" applyAlignment="1">
      <alignment horizontal="center" vertical="center" wrapText="1"/>
    </xf>
    <xf numFmtId="0" fontId="16" fillId="32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1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1" builtinId="3"/>
    <cellStyle name="Comma 10" xfId="29"/>
    <cellStyle name="Comma 11" xfId="30"/>
    <cellStyle name="Comma 11 2" xfId="31"/>
    <cellStyle name="Comma 11 2 2" xfId="32"/>
    <cellStyle name="Comma 11 2 2 2" xfId="33"/>
    <cellStyle name="Comma 11 2 2 3" xfId="34"/>
    <cellStyle name="Comma 11 2 2 6" xfId="35"/>
    <cellStyle name="Comma 11 3" xfId="36"/>
    <cellStyle name="Comma 12" xfId="37"/>
    <cellStyle name="Comma 12 2" xfId="38"/>
    <cellStyle name="Comma 13" xfId="39"/>
    <cellStyle name="Comma 14" xfId="40"/>
    <cellStyle name="Comma 15" xfId="41"/>
    <cellStyle name="Comma 16" xfId="42"/>
    <cellStyle name="Comma 16 2" xfId="43"/>
    <cellStyle name="Comma 17" xfId="44"/>
    <cellStyle name="Comma 17 2" xfId="45"/>
    <cellStyle name="Comma 17 3" xfId="46"/>
    <cellStyle name="Comma 17 4" xfId="47"/>
    <cellStyle name="Comma 18" xfId="48"/>
    <cellStyle name="Comma 19" xfId="49"/>
    <cellStyle name="Comma 2" xfId="50"/>
    <cellStyle name="Comma 2 2" xfId="51"/>
    <cellStyle name="Comma 2 2 2" xfId="52"/>
    <cellStyle name="Comma 2 2 3" xfId="53"/>
    <cellStyle name="Comma 2 2 3 2" xfId="54"/>
    <cellStyle name="Comma 2 2 3 3" xfId="55"/>
    <cellStyle name="Comma 2 2 3 6" xfId="56"/>
    <cellStyle name="Comma 2 3" xfId="57"/>
    <cellStyle name="Comma 2 3 2" xfId="58"/>
    <cellStyle name="Comma 2 4" xfId="59"/>
    <cellStyle name="Comma 2 4 2" xfId="60"/>
    <cellStyle name="Comma 2 5" xfId="61"/>
    <cellStyle name="Comma 2 5 2" xfId="62"/>
    <cellStyle name="Comma 2 6" xfId="63"/>
    <cellStyle name="Comma 2 6 2" xfId="64"/>
    <cellStyle name="Comma 2 7" xfId="65"/>
    <cellStyle name="Comma 2 7 2" xfId="66"/>
    <cellStyle name="Comma 2 8" xfId="67"/>
    <cellStyle name="Comma 20" xfId="68"/>
    <cellStyle name="Comma 20 2" xfId="69"/>
    <cellStyle name="Comma 21" xfId="70"/>
    <cellStyle name="Comma 22" xfId="71"/>
    <cellStyle name="Comma 24" xfId="72"/>
    <cellStyle name="Comma 3" xfId="73"/>
    <cellStyle name="Comma 3 2" xfId="74"/>
    <cellStyle name="Comma 3 2 2" xfId="75"/>
    <cellStyle name="Comma 3 2 3" xfId="76"/>
    <cellStyle name="Comma 3 2 7" xfId="77"/>
    <cellStyle name="Comma 3 3" xfId="78"/>
    <cellStyle name="Comma 3 3 2" xfId="79"/>
    <cellStyle name="Comma 3 4" xfId="80"/>
    <cellStyle name="Comma 3 4 2" xfId="81"/>
    <cellStyle name="Comma 3 5" xfId="82"/>
    <cellStyle name="Comma 4" xfId="83"/>
    <cellStyle name="Comma 4 2" xfId="84"/>
    <cellStyle name="Comma 4 3" xfId="85"/>
    <cellStyle name="Comma 5" xfId="86"/>
    <cellStyle name="Comma 5 2" xfId="87"/>
    <cellStyle name="Comma 6" xfId="88"/>
    <cellStyle name="Comma 6 2" xfId="89"/>
    <cellStyle name="Comma 7" xfId="90"/>
    <cellStyle name="Comma 8" xfId="91"/>
    <cellStyle name="Comma 9" xfId="92"/>
    <cellStyle name="Currency 2" xfId="93"/>
    <cellStyle name="Currency 3" xfId="94"/>
    <cellStyle name="Explanatory Text 2" xfId="95"/>
    <cellStyle name="Good 2" xfId="96"/>
    <cellStyle name="Heading 1 2" xfId="97"/>
    <cellStyle name="Heading 2 2" xfId="98"/>
    <cellStyle name="Heading 3 2" xfId="99"/>
    <cellStyle name="Heading 4 2" xfId="100"/>
    <cellStyle name="Hyperlink 2" xfId="101"/>
    <cellStyle name="Input 2" xfId="102"/>
    <cellStyle name="Linked Cell 2" xfId="103"/>
    <cellStyle name="Neutral 2" xfId="104"/>
    <cellStyle name="Normal" xfId="0" builtinId="0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8" xfId="113"/>
    <cellStyle name="Normal 19" xfId="114"/>
    <cellStyle name="Normal 2" xfId="115"/>
    <cellStyle name="Normal 2 2" xfId="116"/>
    <cellStyle name="Normal 2 2 2" xfId="117"/>
    <cellStyle name="Normal 2 2 2 2" xfId="118"/>
    <cellStyle name="Normal 2 2 5" xfId="119"/>
    <cellStyle name="Normal 2 3" xfId="120"/>
    <cellStyle name="Normal 2 4" xfId="121"/>
    <cellStyle name="Normal 2 4 2" xfId="122"/>
    <cellStyle name="Normal 20" xfId="123"/>
    <cellStyle name="Normal 20 2" xfId="124"/>
    <cellStyle name="Normal 21" xfId="125"/>
    <cellStyle name="Normal 22" xfId="126"/>
    <cellStyle name="Normal 23" xfId="127"/>
    <cellStyle name="Normal 24" xfId="128"/>
    <cellStyle name="Normal 25" xfId="129"/>
    <cellStyle name="Normal 26" xfId="130"/>
    <cellStyle name="Normal 3" xfId="131"/>
    <cellStyle name="Normal 3 2" xfId="132"/>
    <cellStyle name="Normal 3 2 2" xfId="133"/>
    <cellStyle name="Normal 3 3" xfId="134"/>
    <cellStyle name="Normal 3 4" xfId="135"/>
    <cellStyle name="Normal 3 5" xfId="136"/>
    <cellStyle name="Normal 3_Approved PIP 2010-11" xfId="137"/>
    <cellStyle name="Normal 4" xfId="138"/>
    <cellStyle name="Normal 4 2" xfId="139"/>
    <cellStyle name="Normal 4 2 2" xfId="140"/>
    <cellStyle name="Normal 4 3" xfId="141"/>
    <cellStyle name="Normal 4_Orissa_PIP_Final_Dr_Srivastav-_Modifed_on_16th_May_Anil" xfId="142"/>
    <cellStyle name="Normal 5" xfId="143"/>
    <cellStyle name="Normal 5 2" xfId="144"/>
    <cellStyle name="Normal 5 3" xfId="145"/>
    <cellStyle name="Normal 5_Orissa_PIP_Final_Dr_Srivastav-_Modifed_on_16th_May_Anil" xfId="146"/>
    <cellStyle name="Normal 53" xfId="147"/>
    <cellStyle name="Normal 6" xfId="148"/>
    <cellStyle name="Normal 6 2" xfId="149"/>
    <cellStyle name="Normal 6 3" xfId="150"/>
    <cellStyle name="Normal 6_Financial Proposal 1st jan 2011" xfId="151"/>
    <cellStyle name="Normal 7" xfId="152"/>
    <cellStyle name="Normal 7 2" xfId="153"/>
    <cellStyle name="Normal 8" xfId="154"/>
    <cellStyle name="Normal 9" xfId="155"/>
    <cellStyle name="Output 2" xfId="156"/>
    <cellStyle name="Percent 2" xfId="157"/>
    <cellStyle name="Percent 3" xfId="158"/>
    <cellStyle name="Style 1" xfId="159"/>
    <cellStyle name="Title 2" xfId="160"/>
    <cellStyle name="Total 2" xfId="161"/>
    <cellStyle name="Warning Text 2" xfId="1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view="pageBreakPreview" zoomScale="60" workbookViewId="0">
      <pane ySplit="4" topLeftCell="A5" activePane="bottomLeft" state="frozen"/>
      <selection pane="bottomLeft" activeCell="I49" sqref="I49:I54"/>
    </sheetView>
  </sheetViews>
  <sheetFormatPr defaultRowHeight="15"/>
  <cols>
    <col min="1" max="1" width="8.140625" style="4" customWidth="1"/>
    <col min="2" max="2" width="18.140625" style="5" bestFit="1" customWidth="1"/>
    <col min="3" max="3" width="14.42578125" customWidth="1"/>
    <col min="4" max="4" width="11.28515625" customWidth="1"/>
    <col min="5" max="5" width="12.85546875" style="8" customWidth="1"/>
    <col min="6" max="6" width="11.140625" customWidth="1"/>
    <col min="7" max="7" width="11.5703125" customWidth="1"/>
    <col min="8" max="8" width="14.5703125" style="14" customWidth="1"/>
    <col min="9" max="9" width="29.140625" style="6" customWidth="1"/>
  </cols>
  <sheetData>
    <row r="1" spans="1:9">
      <c r="A1" s="34" t="s">
        <v>33</v>
      </c>
      <c r="B1" s="34"/>
      <c r="C1" s="34"/>
      <c r="D1" s="34"/>
      <c r="E1" s="34"/>
      <c r="F1" s="34"/>
      <c r="G1" s="34"/>
      <c r="H1" s="34"/>
      <c r="I1" s="34"/>
    </row>
    <row r="2" spans="1:9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27.75" customHeight="1">
      <c r="A3" s="36" t="s">
        <v>1</v>
      </c>
      <c r="B3" s="37" t="s">
        <v>2</v>
      </c>
      <c r="C3" s="39" t="s">
        <v>3</v>
      </c>
      <c r="D3" s="40"/>
      <c r="E3" s="40"/>
      <c r="F3" s="36" t="s">
        <v>4</v>
      </c>
      <c r="G3" s="36"/>
      <c r="H3" s="36"/>
      <c r="I3" s="41" t="s">
        <v>5</v>
      </c>
    </row>
    <row r="4" spans="1:9" ht="90">
      <c r="A4" s="36"/>
      <c r="B4" s="38"/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2" t="s">
        <v>11</v>
      </c>
      <c r="I4" s="41"/>
    </row>
    <row r="5" spans="1:9">
      <c r="A5" s="9">
        <v>1</v>
      </c>
      <c r="B5" s="3" t="s">
        <v>18</v>
      </c>
      <c r="C5" s="2">
        <v>9</v>
      </c>
      <c r="D5" s="2">
        <v>9</v>
      </c>
      <c r="E5" s="10" t="s">
        <v>16</v>
      </c>
      <c r="F5" s="2">
        <v>9</v>
      </c>
      <c r="G5" s="2">
        <v>54000</v>
      </c>
      <c r="H5" s="13">
        <f>G5*F5*12/100000</f>
        <v>58.32</v>
      </c>
      <c r="I5" s="11"/>
    </row>
    <row r="6" spans="1:9">
      <c r="A6" s="9">
        <v>2</v>
      </c>
      <c r="B6" s="3" t="s">
        <v>13</v>
      </c>
      <c r="C6" s="2">
        <v>9</v>
      </c>
      <c r="D6" s="2">
        <v>9</v>
      </c>
      <c r="E6" s="10" t="s">
        <v>19</v>
      </c>
      <c r="F6" s="2">
        <v>9</v>
      </c>
      <c r="G6" s="2">
        <v>16800</v>
      </c>
      <c r="H6" s="13">
        <f t="shared" ref="H6:H10" si="0">G6*F6*12/100000</f>
        <v>18.143999999999998</v>
      </c>
      <c r="I6" s="11"/>
    </row>
    <row r="7" spans="1:9">
      <c r="A7" s="9">
        <v>3</v>
      </c>
      <c r="B7" s="3" t="s">
        <v>20</v>
      </c>
      <c r="C7" s="2">
        <v>9</v>
      </c>
      <c r="D7" s="2">
        <v>9</v>
      </c>
      <c r="E7" s="10" t="s">
        <v>21</v>
      </c>
      <c r="F7" s="2">
        <v>9</v>
      </c>
      <c r="G7" s="2">
        <v>16200</v>
      </c>
      <c r="H7" s="13">
        <f t="shared" si="0"/>
        <v>17.495999999999999</v>
      </c>
      <c r="I7" s="11"/>
    </row>
    <row r="8" spans="1:9">
      <c r="A8" s="9">
        <v>4</v>
      </c>
      <c r="B8" s="3" t="s">
        <v>22</v>
      </c>
      <c r="C8" s="2">
        <v>9</v>
      </c>
      <c r="D8" s="2">
        <v>9</v>
      </c>
      <c r="E8" s="10" t="s">
        <v>21</v>
      </c>
      <c r="F8" s="2">
        <v>9</v>
      </c>
      <c r="G8" s="2">
        <v>16200</v>
      </c>
      <c r="H8" s="13">
        <f t="shared" si="0"/>
        <v>17.495999999999999</v>
      </c>
      <c r="I8" s="11"/>
    </row>
    <row r="9" spans="1:9">
      <c r="A9" s="9">
        <v>5</v>
      </c>
      <c r="B9" s="3" t="s">
        <v>14</v>
      </c>
      <c r="C9" s="2">
        <v>9</v>
      </c>
      <c r="D9" s="2">
        <v>9</v>
      </c>
      <c r="E9" s="10" t="s">
        <v>21</v>
      </c>
      <c r="F9" s="2">
        <v>9</v>
      </c>
      <c r="G9" s="2">
        <v>16200</v>
      </c>
      <c r="H9" s="13">
        <f t="shared" si="0"/>
        <v>17.495999999999999</v>
      </c>
      <c r="I9" s="11"/>
    </row>
    <row r="10" spans="1:9">
      <c r="A10" s="9">
        <v>6</v>
      </c>
      <c r="B10" s="3" t="s">
        <v>23</v>
      </c>
      <c r="C10" s="2">
        <v>27</v>
      </c>
      <c r="D10" s="2">
        <v>27</v>
      </c>
      <c r="E10" s="10">
        <v>8550</v>
      </c>
      <c r="F10" s="2">
        <v>27</v>
      </c>
      <c r="G10" s="2">
        <v>10260</v>
      </c>
      <c r="H10" s="13">
        <f t="shared" si="0"/>
        <v>33.242400000000004</v>
      </c>
      <c r="I10" s="11"/>
    </row>
    <row r="11" spans="1:9">
      <c r="G11" s="15" t="s">
        <v>12</v>
      </c>
      <c r="H11" s="17">
        <f>SUM(H5:H10)</f>
        <v>162.1944</v>
      </c>
    </row>
    <row r="12" spans="1:9">
      <c r="A12" s="42" t="s">
        <v>17</v>
      </c>
      <c r="B12" s="42"/>
      <c r="C12" s="42"/>
      <c r="G12" s="15"/>
      <c r="H12" s="17"/>
    </row>
    <row r="13" spans="1:9">
      <c r="A13" s="9">
        <v>1</v>
      </c>
      <c r="B13" s="3" t="s">
        <v>18</v>
      </c>
      <c r="C13" s="2"/>
      <c r="D13" s="2"/>
      <c r="E13" s="10"/>
      <c r="F13" s="2">
        <v>3</v>
      </c>
      <c r="G13" s="2">
        <v>8100</v>
      </c>
      <c r="H13" s="13">
        <f>G13*F13*12/100000</f>
        <v>2.9159999999999999</v>
      </c>
      <c r="I13" s="28" t="s">
        <v>34</v>
      </c>
    </row>
    <row r="14" spans="1:9">
      <c r="A14" s="9">
        <v>2</v>
      </c>
      <c r="B14" s="3" t="s">
        <v>13</v>
      </c>
      <c r="C14" s="2"/>
      <c r="D14" s="2"/>
      <c r="E14" s="10"/>
      <c r="F14" s="2">
        <v>3</v>
      </c>
      <c r="G14" s="2">
        <v>2520</v>
      </c>
      <c r="H14" s="13">
        <f t="shared" ref="H14:H18" si="1">G14*F14*12/100000</f>
        <v>0.90720000000000001</v>
      </c>
      <c r="I14" s="29"/>
    </row>
    <row r="15" spans="1:9">
      <c r="A15" s="9">
        <v>3</v>
      </c>
      <c r="B15" s="3" t="s">
        <v>20</v>
      </c>
      <c r="C15" s="2"/>
      <c r="D15" s="2"/>
      <c r="E15" s="10"/>
      <c r="F15" s="2">
        <v>3</v>
      </c>
      <c r="G15" s="2">
        <v>2430</v>
      </c>
      <c r="H15" s="13">
        <f t="shared" si="1"/>
        <v>0.87480000000000002</v>
      </c>
      <c r="I15" s="29"/>
    </row>
    <row r="16" spans="1:9">
      <c r="A16" s="9">
        <v>4</v>
      </c>
      <c r="B16" s="3" t="s">
        <v>22</v>
      </c>
      <c r="C16" s="2"/>
      <c r="D16" s="2"/>
      <c r="E16" s="10"/>
      <c r="F16" s="2">
        <v>3</v>
      </c>
      <c r="G16" s="2">
        <v>2430</v>
      </c>
      <c r="H16" s="13">
        <f t="shared" si="1"/>
        <v>0.87480000000000002</v>
      </c>
      <c r="I16" s="29"/>
    </row>
    <row r="17" spans="1:9">
      <c r="A17" s="9">
        <v>5</v>
      </c>
      <c r="B17" s="3" t="s">
        <v>14</v>
      </c>
      <c r="C17" s="2"/>
      <c r="D17" s="2"/>
      <c r="E17" s="10"/>
      <c r="F17" s="2">
        <v>3</v>
      </c>
      <c r="G17" s="2">
        <v>2430</v>
      </c>
      <c r="H17" s="13">
        <f t="shared" si="1"/>
        <v>0.87480000000000002</v>
      </c>
      <c r="I17" s="29"/>
    </row>
    <row r="18" spans="1:9">
      <c r="A18" s="9">
        <v>6</v>
      </c>
      <c r="B18" s="3" t="s">
        <v>23</v>
      </c>
      <c r="C18" s="2"/>
      <c r="D18" s="2"/>
      <c r="E18" s="10"/>
      <c r="F18" s="2">
        <v>9</v>
      </c>
      <c r="G18" s="2">
        <v>1539</v>
      </c>
      <c r="H18" s="13">
        <f t="shared" si="1"/>
        <v>1.66212</v>
      </c>
      <c r="I18" s="30"/>
    </row>
    <row r="19" spans="1:9">
      <c r="G19" s="15" t="s">
        <v>12</v>
      </c>
      <c r="H19" s="17">
        <f>SUM(H13:H18)</f>
        <v>8.1097200000000011</v>
      </c>
    </row>
    <row r="20" spans="1:9">
      <c r="A20" s="42" t="s">
        <v>15</v>
      </c>
      <c r="B20" s="42"/>
      <c r="C20" s="42"/>
      <c r="G20" s="15"/>
      <c r="H20" s="17"/>
    </row>
    <row r="21" spans="1:9">
      <c r="A21" s="9">
        <v>1</v>
      </c>
      <c r="B21" s="3" t="s">
        <v>18</v>
      </c>
      <c r="C21" s="2"/>
      <c r="D21" s="2"/>
      <c r="E21" s="10"/>
      <c r="F21" s="2">
        <v>4</v>
      </c>
      <c r="G21" s="2">
        <v>8100</v>
      </c>
      <c r="H21" s="13">
        <f>G21*F21*12/100000</f>
        <v>3.8879999999999999</v>
      </c>
      <c r="I21" s="28" t="s">
        <v>34</v>
      </c>
    </row>
    <row r="22" spans="1:9">
      <c r="A22" s="9">
        <v>2</v>
      </c>
      <c r="B22" s="3" t="s">
        <v>13</v>
      </c>
      <c r="C22" s="2"/>
      <c r="D22" s="2"/>
      <c r="E22" s="10"/>
      <c r="F22" s="2">
        <v>4</v>
      </c>
      <c r="G22" s="2">
        <v>2520</v>
      </c>
      <c r="H22" s="13">
        <f t="shared" ref="H22:H26" si="2">G22*F22*12/100000</f>
        <v>1.2096</v>
      </c>
      <c r="I22" s="29"/>
    </row>
    <row r="23" spans="1:9">
      <c r="A23" s="9">
        <v>3</v>
      </c>
      <c r="B23" s="3" t="s">
        <v>20</v>
      </c>
      <c r="C23" s="2"/>
      <c r="D23" s="2"/>
      <c r="E23" s="10"/>
      <c r="F23" s="2">
        <v>4</v>
      </c>
      <c r="G23" s="2">
        <v>2430</v>
      </c>
      <c r="H23" s="13">
        <f t="shared" si="2"/>
        <v>1.1664000000000001</v>
      </c>
      <c r="I23" s="29"/>
    </row>
    <row r="24" spans="1:9">
      <c r="A24" s="9">
        <v>4</v>
      </c>
      <c r="B24" s="3" t="s">
        <v>22</v>
      </c>
      <c r="C24" s="2"/>
      <c r="D24" s="2"/>
      <c r="E24" s="10"/>
      <c r="F24" s="2">
        <v>4</v>
      </c>
      <c r="G24" s="2">
        <v>2430</v>
      </c>
      <c r="H24" s="13">
        <f t="shared" si="2"/>
        <v>1.1664000000000001</v>
      </c>
      <c r="I24" s="29"/>
    </row>
    <row r="25" spans="1:9">
      <c r="A25" s="9">
        <v>5</v>
      </c>
      <c r="B25" s="3" t="s">
        <v>14</v>
      </c>
      <c r="C25" s="2"/>
      <c r="D25" s="2"/>
      <c r="E25" s="10"/>
      <c r="F25" s="2">
        <v>4</v>
      </c>
      <c r="G25" s="2">
        <v>2430</v>
      </c>
      <c r="H25" s="13">
        <f t="shared" si="2"/>
        <v>1.1664000000000001</v>
      </c>
      <c r="I25" s="29"/>
    </row>
    <row r="26" spans="1:9">
      <c r="A26" s="9">
        <v>6</v>
      </c>
      <c r="B26" s="3" t="s">
        <v>23</v>
      </c>
      <c r="C26" s="2"/>
      <c r="D26" s="2"/>
      <c r="E26" s="10"/>
      <c r="F26" s="2">
        <v>12</v>
      </c>
      <c r="G26" s="2">
        <v>1539</v>
      </c>
      <c r="H26" s="13">
        <f t="shared" si="2"/>
        <v>2.2161599999999999</v>
      </c>
      <c r="I26" s="30"/>
    </row>
    <row r="27" spans="1:9">
      <c r="G27" s="15" t="s">
        <v>12</v>
      </c>
      <c r="H27" s="17">
        <f>SUM(H21:H26)</f>
        <v>10.81296</v>
      </c>
    </row>
    <row r="28" spans="1:9">
      <c r="G28" s="15"/>
      <c r="H28" s="17"/>
    </row>
    <row r="29" spans="1:9">
      <c r="A29" s="35" t="s">
        <v>24</v>
      </c>
      <c r="B29" s="35"/>
      <c r="G29" s="15"/>
      <c r="H29" s="16"/>
    </row>
    <row r="30" spans="1:9">
      <c r="A30" s="9">
        <v>1</v>
      </c>
      <c r="B30" s="3" t="s">
        <v>18</v>
      </c>
      <c r="C30" s="2"/>
      <c r="D30" s="2"/>
      <c r="E30" s="10"/>
      <c r="F30" s="2">
        <v>9</v>
      </c>
      <c r="G30" s="2">
        <v>54000</v>
      </c>
      <c r="H30" s="13">
        <f>G30*F30*3/100000</f>
        <v>14.58</v>
      </c>
      <c r="I30" s="28" t="s">
        <v>25</v>
      </c>
    </row>
    <row r="31" spans="1:9">
      <c r="A31" s="9">
        <v>2</v>
      </c>
      <c r="B31" s="3" t="s">
        <v>13</v>
      </c>
      <c r="C31" s="2"/>
      <c r="D31" s="2"/>
      <c r="E31" s="10"/>
      <c r="F31" s="2">
        <v>9</v>
      </c>
      <c r="G31" s="2">
        <v>16800</v>
      </c>
      <c r="H31" s="13">
        <f t="shared" ref="H31:H35" si="3">G31*F31*3/100000</f>
        <v>4.5359999999999996</v>
      </c>
      <c r="I31" s="29"/>
    </row>
    <row r="32" spans="1:9">
      <c r="A32" s="9">
        <v>3</v>
      </c>
      <c r="B32" s="3" t="s">
        <v>20</v>
      </c>
      <c r="C32" s="2"/>
      <c r="D32" s="2"/>
      <c r="E32" s="10"/>
      <c r="F32" s="2">
        <v>9</v>
      </c>
      <c r="G32" s="2">
        <v>16200</v>
      </c>
      <c r="H32" s="13">
        <f t="shared" si="3"/>
        <v>4.3739999999999997</v>
      </c>
      <c r="I32" s="29"/>
    </row>
    <row r="33" spans="1:9">
      <c r="A33" s="9">
        <v>4</v>
      </c>
      <c r="B33" s="3" t="s">
        <v>22</v>
      </c>
      <c r="C33" s="2"/>
      <c r="D33" s="2"/>
      <c r="E33" s="10"/>
      <c r="F33" s="2">
        <v>9</v>
      </c>
      <c r="G33" s="2">
        <v>16200</v>
      </c>
      <c r="H33" s="13">
        <f t="shared" si="3"/>
        <v>4.3739999999999997</v>
      </c>
      <c r="I33" s="29"/>
    </row>
    <row r="34" spans="1:9">
      <c r="A34" s="9">
        <v>5</v>
      </c>
      <c r="B34" s="3" t="s">
        <v>14</v>
      </c>
      <c r="C34" s="2"/>
      <c r="D34" s="2"/>
      <c r="E34" s="10"/>
      <c r="F34" s="2">
        <v>9</v>
      </c>
      <c r="G34" s="2">
        <v>16200</v>
      </c>
      <c r="H34" s="13">
        <f t="shared" si="3"/>
        <v>4.3739999999999997</v>
      </c>
      <c r="I34" s="29"/>
    </row>
    <row r="35" spans="1:9">
      <c r="A35" s="9">
        <v>6</v>
      </c>
      <c r="B35" s="3" t="s">
        <v>23</v>
      </c>
      <c r="C35" s="2"/>
      <c r="D35" s="2"/>
      <c r="E35" s="10"/>
      <c r="F35" s="2">
        <v>18</v>
      </c>
      <c r="G35" s="2">
        <v>10260</v>
      </c>
      <c r="H35" s="13">
        <f t="shared" si="3"/>
        <v>5.5404</v>
      </c>
      <c r="I35" s="30"/>
    </row>
    <row r="36" spans="1:9">
      <c r="G36" t="s">
        <v>12</v>
      </c>
      <c r="H36" s="18">
        <f>SUM(H30:H35)</f>
        <v>37.778399999999998</v>
      </c>
    </row>
    <row r="37" spans="1:9">
      <c r="A37" s="19" t="s">
        <v>17</v>
      </c>
      <c r="B37" s="7"/>
    </row>
    <row r="39" spans="1:9">
      <c r="A39" s="9">
        <v>1</v>
      </c>
      <c r="B39" s="3" t="s">
        <v>18</v>
      </c>
      <c r="C39" s="2"/>
      <c r="D39" s="2"/>
      <c r="E39" s="10"/>
      <c r="F39" s="2">
        <v>3</v>
      </c>
      <c r="G39" s="2">
        <v>8100</v>
      </c>
      <c r="H39" s="13">
        <f>G39*F39*3/100000</f>
        <v>0.72899999999999998</v>
      </c>
      <c r="I39" s="28" t="s">
        <v>34</v>
      </c>
    </row>
    <row r="40" spans="1:9">
      <c r="A40" s="9">
        <v>2</v>
      </c>
      <c r="B40" s="3" t="s">
        <v>13</v>
      </c>
      <c r="C40" s="2"/>
      <c r="D40" s="2"/>
      <c r="E40" s="10"/>
      <c r="F40" s="2">
        <v>3</v>
      </c>
      <c r="G40" s="2">
        <v>2520</v>
      </c>
      <c r="H40" s="13">
        <f t="shared" ref="H40:H44" si="4">G40*F40*3/100000</f>
        <v>0.2268</v>
      </c>
      <c r="I40" s="29"/>
    </row>
    <row r="41" spans="1:9">
      <c r="A41" s="9">
        <v>3</v>
      </c>
      <c r="B41" s="3" t="s">
        <v>20</v>
      </c>
      <c r="C41" s="2"/>
      <c r="D41" s="2"/>
      <c r="E41" s="10"/>
      <c r="F41" s="2">
        <v>3</v>
      </c>
      <c r="G41" s="2">
        <v>2430</v>
      </c>
      <c r="H41" s="13">
        <f t="shared" si="4"/>
        <v>0.21870000000000001</v>
      </c>
      <c r="I41" s="29"/>
    </row>
    <row r="42" spans="1:9">
      <c r="A42" s="9">
        <v>4</v>
      </c>
      <c r="B42" s="3" t="s">
        <v>22</v>
      </c>
      <c r="C42" s="2"/>
      <c r="D42" s="2"/>
      <c r="E42" s="10"/>
      <c r="F42" s="2">
        <v>3</v>
      </c>
      <c r="G42" s="2">
        <v>2430</v>
      </c>
      <c r="H42" s="13">
        <f t="shared" si="4"/>
        <v>0.21870000000000001</v>
      </c>
      <c r="I42" s="29"/>
    </row>
    <row r="43" spans="1:9">
      <c r="A43" s="9">
        <v>5</v>
      </c>
      <c r="B43" s="3" t="s">
        <v>14</v>
      </c>
      <c r="C43" s="2"/>
      <c r="D43" s="2"/>
      <c r="E43" s="10"/>
      <c r="F43" s="2">
        <v>3</v>
      </c>
      <c r="G43" s="2">
        <v>2430</v>
      </c>
      <c r="H43" s="13">
        <f t="shared" si="4"/>
        <v>0.21870000000000001</v>
      </c>
      <c r="I43" s="29"/>
    </row>
    <row r="44" spans="1:9">
      <c r="A44" s="9">
        <v>6</v>
      </c>
      <c r="B44" s="3" t="s">
        <v>23</v>
      </c>
      <c r="C44" s="2"/>
      <c r="D44" s="2"/>
      <c r="E44" s="10"/>
      <c r="F44" s="2">
        <v>6</v>
      </c>
      <c r="G44" s="2">
        <v>1539</v>
      </c>
      <c r="H44" s="13">
        <f t="shared" si="4"/>
        <v>0.27701999999999999</v>
      </c>
      <c r="I44" s="30"/>
    </row>
    <row r="45" spans="1:9">
      <c r="G45" t="s">
        <v>12</v>
      </c>
      <c r="H45" s="18">
        <f>SUM(H39:H44)</f>
        <v>1.8889200000000004</v>
      </c>
    </row>
    <row r="47" spans="1:9">
      <c r="A47" s="19" t="s">
        <v>15</v>
      </c>
      <c r="B47" s="7"/>
    </row>
    <row r="49" spans="1:9">
      <c r="A49" s="9">
        <v>1</v>
      </c>
      <c r="B49" s="3" t="s">
        <v>18</v>
      </c>
      <c r="C49" s="2"/>
      <c r="D49" s="2"/>
      <c r="E49" s="10"/>
      <c r="F49" s="2">
        <v>4</v>
      </c>
      <c r="G49" s="2">
        <v>8100</v>
      </c>
      <c r="H49" s="13">
        <f>G49*F49*3/100000</f>
        <v>0.97199999999999998</v>
      </c>
      <c r="I49" s="28" t="s">
        <v>34</v>
      </c>
    </row>
    <row r="50" spans="1:9">
      <c r="A50" s="9">
        <v>2</v>
      </c>
      <c r="B50" s="3" t="s">
        <v>13</v>
      </c>
      <c r="C50" s="2"/>
      <c r="D50" s="2"/>
      <c r="E50" s="10"/>
      <c r="F50" s="2">
        <v>4</v>
      </c>
      <c r="G50" s="2">
        <v>2520</v>
      </c>
      <c r="H50" s="13">
        <f t="shared" ref="H50:H54" si="5">G50*F50*3/100000</f>
        <v>0.3024</v>
      </c>
      <c r="I50" s="29"/>
    </row>
    <row r="51" spans="1:9">
      <c r="A51" s="9">
        <v>3</v>
      </c>
      <c r="B51" s="3" t="s">
        <v>20</v>
      </c>
      <c r="C51" s="2"/>
      <c r="D51" s="2"/>
      <c r="E51" s="10"/>
      <c r="F51" s="2">
        <v>4</v>
      </c>
      <c r="G51" s="2">
        <v>2430</v>
      </c>
      <c r="H51" s="13">
        <f t="shared" si="5"/>
        <v>0.29160000000000003</v>
      </c>
      <c r="I51" s="29"/>
    </row>
    <row r="52" spans="1:9">
      <c r="A52" s="9">
        <v>4</v>
      </c>
      <c r="B52" s="3" t="s">
        <v>22</v>
      </c>
      <c r="C52" s="2"/>
      <c r="D52" s="2"/>
      <c r="E52" s="10"/>
      <c r="F52" s="2">
        <v>4</v>
      </c>
      <c r="G52" s="2">
        <v>2430</v>
      </c>
      <c r="H52" s="13">
        <f t="shared" si="5"/>
        <v>0.29160000000000003</v>
      </c>
      <c r="I52" s="29"/>
    </row>
    <row r="53" spans="1:9">
      <c r="A53" s="9">
        <v>5</v>
      </c>
      <c r="B53" s="3" t="s">
        <v>14</v>
      </c>
      <c r="C53" s="2"/>
      <c r="D53" s="2"/>
      <c r="E53" s="10"/>
      <c r="F53" s="2">
        <v>4</v>
      </c>
      <c r="G53" s="2">
        <v>2430</v>
      </c>
      <c r="H53" s="13">
        <f t="shared" si="5"/>
        <v>0.29160000000000003</v>
      </c>
      <c r="I53" s="29"/>
    </row>
    <row r="54" spans="1:9">
      <c r="A54" s="9">
        <v>6</v>
      </c>
      <c r="B54" s="3" t="s">
        <v>23</v>
      </c>
      <c r="C54" s="2"/>
      <c r="D54" s="2"/>
      <c r="E54" s="10"/>
      <c r="F54" s="2">
        <v>8</v>
      </c>
      <c r="G54" s="2">
        <v>1539</v>
      </c>
      <c r="H54" s="13">
        <f t="shared" si="5"/>
        <v>0.36936000000000002</v>
      </c>
      <c r="I54" s="30"/>
    </row>
    <row r="55" spans="1:9">
      <c r="G55" t="s">
        <v>12</v>
      </c>
      <c r="H55" s="18">
        <f>SUM(H49:H54)</f>
        <v>2.5185599999999999</v>
      </c>
    </row>
    <row r="57" spans="1:9" ht="30" customHeight="1">
      <c r="A57" s="33" t="s">
        <v>30</v>
      </c>
      <c r="B57" s="33"/>
      <c r="C57" s="33"/>
      <c r="E57" s="21"/>
      <c r="F57" s="33" t="s">
        <v>31</v>
      </c>
      <c r="G57" s="33"/>
      <c r="H57" s="33"/>
    </row>
    <row r="58" spans="1:9" ht="45">
      <c r="A58" s="22" t="s">
        <v>26</v>
      </c>
      <c r="B58" s="23" t="s">
        <v>27</v>
      </c>
      <c r="C58" s="24" t="s">
        <v>28</v>
      </c>
      <c r="E58" s="21"/>
      <c r="F58" s="22" t="s">
        <v>26</v>
      </c>
      <c r="G58" s="23" t="s">
        <v>27</v>
      </c>
      <c r="H58" s="24" t="s">
        <v>28</v>
      </c>
    </row>
    <row r="59" spans="1:9">
      <c r="A59" s="9">
        <v>1</v>
      </c>
      <c r="B59" s="3" t="s">
        <v>18</v>
      </c>
      <c r="C59" s="25">
        <f>H5+H30</f>
        <v>72.900000000000006</v>
      </c>
      <c r="F59" s="9">
        <v>1</v>
      </c>
      <c r="G59" s="3" t="s">
        <v>18</v>
      </c>
      <c r="H59" s="25">
        <f>H13+H21+H39+H49</f>
        <v>8.5050000000000008</v>
      </c>
    </row>
    <row r="60" spans="1:9">
      <c r="A60" s="9">
        <v>2</v>
      </c>
      <c r="B60" s="3" t="s">
        <v>13</v>
      </c>
      <c r="C60" s="25">
        <f t="shared" ref="C60:C64" si="6">H6+H31</f>
        <v>22.68</v>
      </c>
      <c r="F60" s="9">
        <v>2</v>
      </c>
      <c r="G60" s="3" t="s">
        <v>13</v>
      </c>
      <c r="H60" s="25">
        <f t="shared" ref="H60:H64" si="7">H14+H22+H40+H50</f>
        <v>2.6459999999999999</v>
      </c>
    </row>
    <row r="61" spans="1:9">
      <c r="A61" s="9">
        <v>3</v>
      </c>
      <c r="B61" s="3" t="s">
        <v>20</v>
      </c>
      <c r="C61" s="25">
        <f t="shared" si="6"/>
        <v>21.869999999999997</v>
      </c>
      <c r="F61" s="9">
        <v>3</v>
      </c>
      <c r="G61" s="3" t="s">
        <v>20</v>
      </c>
      <c r="H61" s="25">
        <f t="shared" si="7"/>
        <v>2.5514999999999999</v>
      </c>
    </row>
    <row r="62" spans="1:9">
      <c r="A62" s="9">
        <v>4</v>
      </c>
      <c r="B62" s="3" t="s">
        <v>22</v>
      </c>
      <c r="C62" s="25">
        <f t="shared" si="6"/>
        <v>21.869999999999997</v>
      </c>
      <c r="F62" s="9">
        <v>4</v>
      </c>
      <c r="G62" s="3" t="s">
        <v>22</v>
      </c>
      <c r="H62" s="25">
        <f t="shared" si="7"/>
        <v>2.5514999999999999</v>
      </c>
    </row>
    <row r="63" spans="1:9">
      <c r="A63" s="9">
        <v>5</v>
      </c>
      <c r="B63" s="3" t="s">
        <v>14</v>
      </c>
      <c r="C63" s="25">
        <f t="shared" si="6"/>
        <v>21.869999999999997</v>
      </c>
      <c r="F63" s="9">
        <v>5</v>
      </c>
      <c r="G63" s="3" t="s">
        <v>14</v>
      </c>
      <c r="H63" s="25">
        <f t="shared" si="7"/>
        <v>2.5514999999999999</v>
      </c>
    </row>
    <row r="64" spans="1:9">
      <c r="A64" s="9">
        <v>6</v>
      </c>
      <c r="B64" s="3" t="s">
        <v>23</v>
      </c>
      <c r="C64" s="25">
        <f t="shared" si="6"/>
        <v>38.782800000000002</v>
      </c>
      <c r="F64" s="9">
        <v>6</v>
      </c>
      <c r="G64" s="3" t="s">
        <v>23</v>
      </c>
      <c r="H64" s="25">
        <f t="shared" si="7"/>
        <v>4.5246600000000008</v>
      </c>
    </row>
    <row r="65" spans="1:8">
      <c r="A65" s="31" t="s">
        <v>29</v>
      </c>
      <c r="B65" s="32"/>
      <c r="C65" s="26">
        <f>SUM(C59:C64)</f>
        <v>199.97280000000003</v>
      </c>
      <c r="F65" s="31" t="s">
        <v>29</v>
      </c>
      <c r="G65" s="32"/>
      <c r="H65" s="26">
        <f>SUM(H59:H64)</f>
        <v>23.330160000000003</v>
      </c>
    </row>
    <row r="68" spans="1:8">
      <c r="C68" s="20" t="s">
        <v>32</v>
      </c>
      <c r="D68" s="27">
        <f>C65+H65</f>
        <v>223.30296000000004</v>
      </c>
    </row>
  </sheetData>
  <mergeCells count="19">
    <mergeCell ref="A29:B29"/>
    <mergeCell ref="I30:I35"/>
    <mergeCell ref="A12:C12"/>
    <mergeCell ref="A20:C20"/>
    <mergeCell ref="A65:B65"/>
    <mergeCell ref="A57:C57"/>
    <mergeCell ref="I13:I18"/>
    <mergeCell ref="A1:I1"/>
    <mergeCell ref="A2:I2"/>
    <mergeCell ref="A3:A4"/>
    <mergeCell ref="B3:B4"/>
    <mergeCell ref="C3:E3"/>
    <mergeCell ref="F3:H3"/>
    <mergeCell ref="I3:I4"/>
    <mergeCell ref="I21:I26"/>
    <mergeCell ref="I39:I44"/>
    <mergeCell ref="I49:I54"/>
    <mergeCell ref="F65:G65"/>
    <mergeCell ref="F57:H57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HR Annex-II</vt:lpstr>
      <vt:lpstr>'HR Annex-II'!Print_Area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Huhu</dc:creator>
  <cp:lastModifiedBy>Vanenga</cp:lastModifiedBy>
  <cp:lastPrinted>2014-05-26T17:12:41Z</cp:lastPrinted>
  <dcterms:created xsi:type="dcterms:W3CDTF">2014-05-26T15:49:10Z</dcterms:created>
  <dcterms:modified xsi:type="dcterms:W3CDTF">2014-05-26T17:12:59Z</dcterms:modified>
</cp:coreProperties>
</file>